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80" windowWidth="18675" windowHeight="10965"/>
  </bookViews>
  <sheets>
    <sheet name="EE_ICC_02-16" sheetId="4" r:id="rId1"/>
    <sheet name="Ficha Técnica" sheetId="5" r:id="rId2"/>
  </sheets>
  <calcPr calcId="124519"/>
</workbook>
</file>

<file path=xl/calcChain.xml><?xml version="1.0" encoding="utf-8"?>
<calcChain xmlns="http://schemas.openxmlformats.org/spreadsheetml/2006/main">
  <c r="N57" i="4"/>
</calcChain>
</file>

<file path=xl/sharedStrings.xml><?xml version="1.0" encoding="utf-8"?>
<sst xmlns="http://schemas.openxmlformats.org/spreadsheetml/2006/main" count="155" uniqueCount="107">
  <si>
    <t>Variación porcentual</t>
  </si>
  <si>
    <t>Nivel general</t>
  </si>
  <si>
    <t>Materiales</t>
  </si>
  <si>
    <t>Mano de obra</t>
  </si>
  <si>
    <t>Gastos generales</t>
  </si>
  <si>
    <t>-</t>
  </si>
  <si>
    <t>¹ Base promedio 2012 = 100.</t>
  </si>
  <si>
    <t>* Datos provisorios.</t>
  </si>
  <si>
    <r>
      <t>Índice</t>
    </r>
    <r>
      <rPr>
        <vertAlign val="superscript"/>
        <sz val="9"/>
        <color indexed="8"/>
        <rFont val="Arial"/>
        <family val="2"/>
      </rPr>
      <t>1</t>
    </r>
  </si>
  <si>
    <t xml:space="preserve">FICHA TÉCNICA </t>
  </si>
  <si>
    <t>Archivo</t>
  </si>
  <si>
    <t>EE_ICC_02-16</t>
  </si>
  <si>
    <t xml:space="preserve">Área Temática </t>
  </si>
  <si>
    <t>Construcción y Edificación</t>
  </si>
  <si>
    <t xml:space="preserve">Tema </t>
  </si>
  <si>
    <t>Sistema de Índices de Precios de la Construcción</t>
  </si>
  <si>
    <t>Subtema</t>
  </si>
  <si>
    <t>Serie</t>
  </si>
  <si>
    <t xml:space="preserve">Índice del Costo de la Construcción y variación porcentual respecto del mes anterior. </t>
  </si>
  <si>
    <t>Objetivo</t>
  </si>
  <si>
    <t>Medir las variaciones mensuales que experimenta el costo de la construcción privada de edificios destinados a viviendas en la Ciudad, tanto para su nivel general como para su apertura en materiales, mano de obra y gastos generales.</t>
  </si>
  <si>
    <t>Variable 1</t>
  </si>
  <si>
    <t xml:space="preserve">Definición operativa </t>
  </si>
  <si>
    <t>Valor relativo que expresa la evolución del costo de la construcción para el caso que en el período base este costo haya asumido el valor 100.</t>
  </si>
  <si>
    <t>Unidad de medida</t>
  </si>
  <si>
    <t>No corresponde</t>
  </si>
  <si>
    <t>Método de cálculo</t>
  </si>
  <si>
    <t>Variable 2</t>
  </si>
  <si>
    <t>Variación del costo de la construcción respecto al valor observado el mes anterior.</t>
  </si>
  <si>
    <t>Porcentaje</t>
  </si>
  <si>
    <t>Regla de tres simple</t>
  </si>
  <si>
    <t>Mensual</t>
  </si>
  <si>
    <t xml:space="preserve">Periodicidad de difusión </t>
  </si>
  <si>
    <t>Fuente</t>
  </si>
  <si>
    <r>
      <t>Laspeyres (ver "</t>
    </r>
    <r>
      <rPr>
        <i/>
        <sz val="10"/>
        <rFont val="Calibri"/>
        <family val="2"/>
      </rPr>
      <t>Índice del Costo de la Construcción de la Ciudad de Buenos Aires. Principales aspectos metodológicos. 2da edición</t>
    </r>
    <r>
      <rPr>
        <sz val="10"/>
        <rFont val="Calibri"/>
        <family val="2"/>
      </rPr>
      <t>")</t>
    </r>
  </si>
  <si>
    <t>Índice (base promedio 2012 = 100)</t>
  </si>
  <si>
    <t>Periodicidad de recepción (información secundaria)</t>
  </si>
  <si>
    <t>Periodicidad de recolección (información primaria)</t>
  </si>
  <si>
    <t>Mes</t>
  </si>
  <si>
    <t>Enero de 2015</t>
  </si>
  <si>
    <t>Febrero de 2015</t>
  </si>
  <si>
    <t>Marzo de 2015</t>
  </si>
  <si>
    <t>Abril de 2015</t>
  </si>
  <si>
    <t>Mayo de 2015</t>
  </si>
  <si>
    <t>Junio de 2015</t>
  </si>
  <si>
    <t>Julio de 2015</t>
  </si>
  <si>
    <t>Agosto de 2015</t>
  </si>
  <si>
    <t>Septiembre de 2015</t>
  </si>
  <si>
    <t>Octubre de 2015</t>
  </si>
  <si>
    <t>Noviembre de 2015</t>
  </si>
  <si>
    <t>Diciembre de 2015</t>
  </si>
  <si>
    <t>Enero de 2016</t>
  </si>
  <si>
    <t>Febrero de 2016</t>
  </si>
  <si>
    <t>Marzo de 2016</t>
  </si>
  <si>
    <t>Abril de 2016</t>
  </si>
  <si>
    <t>Mayo de 2016</t>
  </si>
  <si>
    <t>Junio de 2016</t>
  </si>
  <si>
    <t>Julio de 2016</t>
  </si>
  <si>
    <t>Agosto de 2016</t>
  </si>
  <si>
    <t>Septiembre de 2016</t>
  </si>
  <si>
    <t>Octubre de 2016</t>
  </si>
  <si>
    <t>Noviembre de 2016</t>
  </si>
  <si>
    <t>Diciembre de 2016</t>
  </si>
  <si>
    <t>Enero de 2017</t>
  </si>
  <si>
    <t>Febrero de 2017</t>
  </si>
  <si>
    <t>Marzo de 2017</t>
  </si>
  <si>
    <t>Abril de 2017</t>
  </si>
  <si>
    <t>Mayo de 2017</t>
  </si>
  <si>
    <t>Junio de 2017</t>
  </si>
  <si>
    <t>Julio de 2017</t>
  </si>
  <si>
    <t>Agosto de 2017</t>
  </si>
  <si>
    <t>Septiembre de 2017</t>
  </si>
  <si>
    <t>Octubre de 2017</t>
  </si>
  <si>
    <t>Noviembre de 2017</t>
  </si>
  <si>
    <t>Índice del Costo de la Construcción</t>
  </si>
  <si>
    <t>Diciembre de 2017</t>
  </si>
  <si>
    <t>Enero de 2018</t>
  </si>
  <si>
    <t>Febrero de 2018</t>
  </si>
  <si>
    <t>Marzo de 2018</t>
  </si>
  <si>
    <t>Abril de 2018</t>
  </si>
  <si>
    <t>Mayo de 2018</t>
  </si>
  <si>
    <t>Junio de 2018</t>
  </si>
  <si>
    <t>Julio de 2018</t>
  </si>
  <si>
    <t>Agosto de 2018</t>
  </si>
  <si>
    <t>Septiembre de 2018</t>
  </si>
  <si>
    <t>Octubre de 2018</t>
  </si>
  <si>
    <t>Noviembre de 2018</t>
  </si>
  <si>
    <t>Diciembre de 2018</t>
  </si>
  <si>
    <t>Enero de 2019</t>
  </si>
  <si>
    <t>Febrero de 2019</t>
  </si>
  <si>
    <t>Marzo de 2019</t>
  </si>
  <si>
    <t>Abril de 2019</t>
  </si>
  <si>
    <t>Mayo de 2019</t>
  </si>
  <si>
    <t>Junio de 2019</t>
  </si>
  <si>
    <t>Julio de 2019</t>
  </si>
  <si>
    <t>Agosto de 2019</t>
  </si>
  <si>
    <t>Septiembre de 2019</t>
  </si>
  <si>
    <t>Octubre de 2019</t>
  </si>
  <si>
    <r>
      <rPr>
        <b/>
        <sz val="8"/>
        <color indexed="8"/>
        <rFont val="Arial"/>
        <family val="2"/>
      </rPr>
      <t>Fuente</t>
    </r>
    <r>
      <rPr>
        <sz val="8"/>
        <color indexed="8"/>
        <rFont val="Arial"/>
        <family val="2"/>
      </rPr>
      <t>: Dirección General de Estadística y Censos (Ministerio de Hacienda y Finanzas GCBA).</t>
    </r>
  </si>
  <si>
    <t>Dirección General de Estadística y Censos (Ministerio de Hacienda y Finanzas GCBA)</t>
  </si>
  <si>
    <t>Noviembre de 2019</t>
  </si>
  <si>
    <t>Diciembre de 2019</t>
  </si>
  <si>
    <t>Marzo de 2020*</t>
  </si>
  <si>
    <t>Enero de 2020</t>
  </si>
  <si>
    <t>Índice del Costo de la Construcción y variación porcentual respecto del mes anterior. Nivel general y capítulos. Ciudad de Buenos Aires. Enero de 2015/abril de 2020</t>
  </si>
  <si>
    <t>Abril de 2020*</t>
  </si>
  <si>
    <t>Febrero de 2020</t>
  </si>
</sst>
</file>

<file path=xl/styles.xml><?xml version="1.0" encoding="utf-8"?>
<styleSheet xmlns="http://schemas.openxmlformats.org/spreadsheetml/2006/main">
  <numFmts count="5">
    <numFmt numFmtId="164" formatCode="0.0"/>
    <numFmt numFmtId="165" formatCode="_-* #,##0.00\ [$€]_-;\-* #,##0.00\ [$€]_-;_-* &quot;-&quot;??\ [$€]_-;_-@_-"/>
    <numFmt numFmtId="166" formatCode="_-* #,##0.00\ _€_-;\-* #,##0.00\ _€_-;_-* &quot;-&quot;??\ _€_-;_-@_-"/>
    <numFmt numFmtId="167" formatCode="#,##0.0"/>
    <numFmt numFmtId="168" formatCode="#,##0.000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sz val="9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Gray">
        <fgColor indexed="10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0" fontId="14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1" applyNumberFormat="0" applyAlignment="0" applyProtection="0"/>
    <xf numFmtId="165" fontId="26" fillId="0" borderId="0" applyFont="0" applyFill="0" applyBorder="0" applyAlignment="0" applyProtection="0"/>
    <xf numFmtId="0" fontId="17" fillId="3" borderId="0" applyNumberFormat="0" applyBorder="0" applyAlignment="0" applyProtection="0"/>
    <xf numFmtId="166" fontId="26" fillId="0" borderId="0" applyFont="0" applyFill="0" applyBorder="0" applyAlignment="0" applyProtection="0"/>
    <xf numFmtId="0" fontId="27" fillId="22" borderId="0" applyNumberFormat="0" applyBorder="0" applyProtection="0">
      <alignment horizontal="center"/>
    </xf>
    <xf numFmtId="0" fontId="18" fillId="23" borderId="0" applyNumberFormat="0" applyBorder="0" applyAlignment="0" applyProtection="0"/>
    <xf numFmtId="0" fontId="7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24" borderId="4" applyNumberFormat="0" applyFont="0" applyAlignment="0" applyProtection="0"/>
    <xf numFmtId="0" fontId="27" fillId="22" borderId="0" applyProtection="0">
      <alignment horizontal="center"/>
    </xf>
    <xf numFmtId="9" fontId="26" fillId="0" borderId="0" applyFont="0" applyFill="0" applyBorder="0" applyAlignment="0" applyProtection="0"/>
    <xf numFmtId="0" fontId="19" fillId="16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15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9" applyNumberFormat="0" applyFill="0" applyAlignment="0" applyProtection="0"/>
  </cellStyleXfs>
  <cellXfs count="58">
    <xf numFmtId="0" fontId="0" fillId="0" borderId="0" xfId="0"/>
    <xf numFmtId="0" fontId="30" fillId="0" borderId="0" xfId="0" applyFont="1"/>
    <xf numFmtId="0" fontId="31" fillId="0" borderId="0" xfId="0" applyFont="1"/>
    <xf numFmtId="164" fontId="30" fillId="0" borderId="0" xfId="0" applyNumberFormat="1" applyFont="1" applyBorder="1" applyAlignment="1">
      <alignment horizontal="right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2" fillId="25" borderId="12" xfId="38" applyFont="1" applyFill="1" applyBorder="1" applyAlignment="1">
      <alignment horizontal="left" vertical="center" wrapText="1"/>
    </xf>
    <xf numFmtId="0" fontId="32" fillId="0" borderId="13" xfId="38" applyFont="1" applyBorder="1" applyAlignment="1">
      <alignment vertical="center" wrapText="1"/>
    </xf>
    <xf numFmtId="0" fontId="33" fillId="0" borderId="14" xfId="38" applyFont="1" applyBorder="1" applyAlignment="1">
      <alignment vertical="center" wrapText="1"/>
    </xf>
    <xf numFmtId="0" fontId="32" fillId="0" borderId="15" xfId="38" applyFont="1" applyBorder="1" applyAlignment="1">
      <alignment vertical="center" wrapText="1"/>
    </xf>
    <xf numFmtId="0" fontId="33" fillId="0" borderId="16" xfId="38" applyFont="1" applyBorder="1" applyAlignment="1">
      <alignment vertical="center" wrapText="1"/>
    </xf>
    <xf numFmtId="0" fontId="32" fillId="0" borderId="17" xfId="38" applyFont="1" applyBorder="1" applyAlignment="1">
      <alignment vertical="center" wrapText="1"/>
    </xf>
    <xf numFmtId="0" fontId="33" fillId="0" borderId="18" xfId="38" applyFont="1" applyBorder="1" applyAlignment="1">
      <alignment vertical="center" wrapText="1"/>
    </xf>
    <xf numFmtId="0" fontId="32" fillId="0" borderId="19" xfId="38" applyFont="1" applyFill="1" applyBorder="1" applyAlignment="1">
      <alignment vertical="center" wrapText="1"/>
    </xf>
    <xf numFmtId="0" fontId="33" fillId="0" borderId="20" xfId="38" applyFont="1" applyFill="1" applyBorder="1" applyAlignment="1">
      <alignment vertical="center" wrapText="1"/>
    </xf>
    <xf numFmtId="0" fontId="32" fillId="0" borderId="15" xfId="38" applyFont="1" applyFill="1" applyBorder="1" applyAlignment="1">
      <alignment vertical="center" wrapText="1"/>
    </xf>
    <xf numFmtId="0" fontId="33" fillId="0" borderId="16" xfId="38" applyFont="1" applyFill="1" applyBorder="1" applyAlignment="1">
      <alignment vertical="center" wrapText="1"/>
    </xf>
    <xf numFmtId="0" fontId="33" fillId="0" borderId="16" xfId="38" quotePrefix="1" applyFont="1" applyFill="1" applyBorder="1" applyAlignment="1">
      <alignment vertical="center" wrapText="1"/>
    </xf>
    <xf numFmtId="0" fontId="32" fillId="0" borderId="21" xfId="38" applyFont="1" applyFill="1" applyBorder="1" applyAlignment="1">
      <alignment vertical="center" wrapText="1"/>
    </xf>
    <xf numFmtId="0" fontId="33" fillId="0" borderId="22" xfId="38" applyFont="1" applyFill="1" applyBorder="1" applyAlignment="1">
      <alignment vertical="center" wrapText="1"/>
    </xf>
    <xf numFmtId="0" fontId="32" fillId="0" borderId="21" xfId="38" applyFont="1" applyBorder="1" applyAlignment="1">
      <alignment vertical="center" wrapText="1"/>
    </xf>
    <xf numFmtId="0" fontId="33" fillId="0" borderId="22" xfId="38" applyFont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right"/>
    </xf>
    <xf numFmtId="0" fontId="34" fillId="0" borderId="13" xfId="39" applyFont="1" applyBorder="1" applyAlignment="1">
      <alignment vertical="center" wrapText="1"/>
    </xf>
    <xf numFmtId="0" fontId="5" fillId="0" borderId="0" xfId="0" applyFont="1" applyFill="1" applyBorder="1" applyAlignment="1"/>
    <xf numFmtId="0" fontId="35" fillId="0" borderId="0" xfId="0" applyFont="1" applyBorder="1"/>
    <xf numFmtId="0" fontId="36" fillId="0" borderId="0" xfId="0" applyFont="1" applyFill="1" applyBorder="1"/>
    <xf numFmtId="0" fontId="0" fillId="0" borderId="0" xfId="0" applyFill="1" applyBorder="1"/>
    <xf numFmtId="0" fontId="36" fillId="0" borderId="0" xfId="0" applyFont="1" applyBorder="1"/>
    <xf numFmtId="0" fontId="0" fillId="0" borderId="0" xfId="0" applyBorder="1"/>
    <xf numFmtId="0" fontId="30" fillId="0" borderId="0" xfId="0" applyFont="1" applyBorder="1"/>
    <xf numFmtId="0" fontId="2" fillId="0" borderId="10" xfId="0" applyFont="1" applyFill="1" applyBorder="1" applyAlignment="1">
      <alignment horizontal="center" vertical="center" wrapText="1"/>
    </xf>
    <xf numFmtId="17" fontId="3" fillId="0" borderId="23" xfId="0" quotePrefix="1" applyNumberFormat="1" applyFont="1" applyFill="1" applyBorder="1" applyAlignment="1">
      <alignment horizontal="left"/>
    </xf>
    <xf numFmtId="17" fontId="3" fillId="0" borderId="11" xfId="0" quotePrefix="1" applyNumberFormat="1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4" fillId="0" borderId="23" xfId="0" applyNumberFormat="1" applyFont="1" applyFill="1" applyBorder="1" applyAlignment="1">
      <alignment horizontal="right"/>
    </xf>
    <xf numFmtId="167" fontId="3" fillId="0" borderId="0" xfId="0" quotePrefix="1" applyNumberFormat="1" applyFont="1" applyFill="1" applyBorder="1" applyAlignment="1">
      <alignment horizontal="right"/>
    </xf>
    <xf numFmtId="167" fontId="4" fillId="0" borderId="0" xfId="0" quotePrefix="1" applyNumberFormat="1" applyFont="1" applyFill="1" applyBorder="1" applyAlignment="1">
      <alignment horizontal="right"/>
    </xf>
    <xf numFmtId="167" fontId="2" fillId="0" borderId="10" xfId="0" applyNumberFormat="1" applyFont="1" applyFill="1" applyBorder="1" applyAlignment="1">
      <alignment horizontal="right"/>
    </xf>
    <xf numFmtId="167" fontId="4" fillId="0" borderId="10" xfId="0" applyNumberFormat="1" applyFont="1" applyFill="1" applyBorder="1" applyAlignment="1">
      <alignment horizontal="right"/>
    </xf>
    <xf numFmtId="167" fontId="4" fillId="0" borderId="11" xfId="0" applyNumberFormat="1" applyFont="1" applyFill="1" applyBorder="1" applyAlignment="1">
      <alignment horizontal="right"/>
    </xf>
    <xf numFmtId="167" fontId="3" fillId="0" borderId="10" xfId="0" quotePrefix="1" applyNumberFormat="1" applyFont="1" applyFill="1" applyBorder="1" applyAlignment="1">
      <alignment horizontal="right"/>
    </xf>
    <xf numFmtId="167" fontId="30" fillId="0" borderId="0" xfId="0" applyNumberFormat="1" applyFont="1"/>
    <xf numFmtId="164" fontId="3" fillId="0" borderId="0" xfId="0" applyNumberFormat="1" applyFont="1" applyFill="1" applyBorder="1" applyAlignment="1">
      <alignment horizontal="right"/>
    </xf>
    <xf numFmtId="0" fontId="31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37" fillId="0" borderId="27" xfId="38" applyFont="1" applyBorder="1" applyAlignment="1">
      <alignment horizontal="center" vertical="center" wrapText="1"/>
    </xf>
    <xf numFmtId="0" fontId="37" fillId="0" borderId="28" xfId="38" applyFont="1" applyBorder="1" applyAlignment="1">
      <alignment horizontal="center" vertical="center" wrapText="1"/>
    </xf>
    <xf numFmtId="0" fontId="35" fillId="26" borderId="0" xfId="0" applyFont="1" applyFill="1" applyBorder="1"/>
    <xf numFmtId="168" fontId="30" fillId="0" borderId="0" xfId="0" applyNumberFormat="1" applyFont="1"/>
  </cellXfs>
  <cellStyles count="51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Euro" xfId="31"/>
    <cellStyle name="Incorrecto 2" xfId="32"/>
    <cellStyle name="Millares 2" xfId="33"/>
    <cellStyle name="mio" xfId="34"/>
    <cellStyle name="Neutral 2" xfId="35"/>
    <cellStyle name="Normal" xfId="0" builtinId="0"/>
    <cellStyle name="Normal 2" xfId="36"/>
    <cellStyle name="Normal 2 2" xfId="37"/>
    <cellStyle name="Normal 2 3" xfId="38"/>
    <cellStyle name="Normal 2 3 2" xfId="39"/>
    <cellStyle name="Notas 2" xfId="40"/>
    <cellStyle name="Pato" xfId="41"/>
    <cellStyle name="Porcentaje 2" xfId="42"/>
    <cellStyle name="Salida 2" xfId="43"/>
    <cellStyle name="Texto de advertencia 2" xfId="44"/>
    <cellStyle name="Texto explicativo 2" xfId="45"/>
    <cellStyle name="Título 1 2" xfId="46"/>
    <cellStyle name="Título 2 2" xfId="47"/>
    <cellStyle name="Título 3 2" xfId="48"/>
    <cellStyle name="Título 4" xfId="49"/>
    <cellStyle name="Total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tabSelected="1" workbookViewId="0">
      <pane ySplit="3" topLeftCell="A37" activePane="bottomLeft" state="frozen"/>
      <selection pane="bottomLeft" activeCell="N58" sqref="N58"/>
    </sheetView>
  </sheetViews>
  <sheetFormatPr baseColWidth="10" defaultRowHeight="15"/>
  <cols>
    <col min="1" max="1" width="22.28515625" customWidth="1"/>
    <col min="9" max="9" width="11.42578125" customWidth="1"/>
  </cols>
  <sheetData>
    <row r="1" spans="1:14" ht="29.25" customHeight="1">
      <c r="A1" s="47" t="s">
        <v>104</v>
      </c>
      <c r="B1" s="48"/>
      <c r="C1" s="48"/>
      <c r="D1" s="48"/>
      <c r="E1" s="48"/>
      <c r="F1" s="48"/>
      <c r="G1" s="48"/>
      <c r="H1" s="48"/>
      <c r="I1" s="48"/>
    </row>
    <row r="2" spans="1:14" s="1" customFormat="1" ht="15" customHeight="1">
      <c r="A2" s="49" t="s">
        <v>38</v>
      </c>
      <c r="B2" s="51" t="s">
        <v>8</v>
      </c>
      <c r="C2" s="52"/>
      <c r="D2" s="52"/>
      <c r="E2" s="53"/>
      <c r="F2" s="52" t="s">
        <v>0</v>
      </c>
      <c r="G2" s="52"/>
      <c r="H2" s="52"/>
      <c r="I2" s="53"/>
    </row>
    <row r="3" spans="1:14" s="1" customFormat="1" ht="24">
      <c r="A3" s="50"/>
      <c r="B3" s="33" t="s">
        <v>1</v>
      </c>
      <c r="C3" s="4" t="s">
        <v>2</v>
      </c>
      <c r="D3" s="4" t="s">
        <v>3</v>
      </c>
      <c r="E3" s="5" t="s">
        <v>4</v>
      </c>
      <c r="F3" s="33" t="s">
        <v>1</v>
      </c>
      <c r="G3" s="4" t="s">
        <v>2</v>
      </c>
      <c r="H3" s="4" t="s">
        <v>3</v>
      </c>
      <c r="I3" s="5" t="s">
        <v>4</v>
      </c>
      <c r="K3" s="2"/>
      <c r="L3" s="2"/>
      <c r="M3"/>
      <c r="N3"/>
    </row>
    <row r="4" spans="1:14" s="1" customFormat="1" ht="15" customHeight="1">
      <c r="A4" s="34" t="s">
        <v>39</v>
      </c>
      <c r="B4" s="36">
        <v>191.52</v>
      </c>
      <c r="C4" s="37">
        <v>201.99</v>
      </c>
      <c r="D4" s="37">
        <v>180.18</v>
      </c>
      <c r="E4" s="38">
        <v>191.05</v>
      </c>
      <c r="F4" s="36">
        <v>0.86</v>
      </c>
      <c r="G4" s="37">
        <v>0.96</v>
      </c>
      <c r="H4" s="37">
        <v>0.19</v>
      </c>
      <c r="I4" s="38">
        <v>3.74</v>
      </c>
    </row>
    <row r="5" spans="1:14" s="1" customFormat="1" ht="15" customHeight="1">
      <c r="A5" s="34" t="s">
        <v>40</v>
      </c>
      <c r="B5" s="36">
        <v>193.57</v>
      </c>
      <c r="C5" s="37">
        <v>205.95</v>
      </c>
      <c r="D5" s="37">
        <v>180.18</v>
      </c>
      <c r="E5" s="38">
        <v>192.97</v>
      </c>
      <c r="F5" s="36">
        <v>1.07</v>
      </c>
      <c r="G5" s="37">
        <v>1.96</v>
      </c>
      <c r="H5" s="39" t="s">
        <v>5</v>
      </c>
      <c r="I5" s="38">
        <v>1</v>
      </c>
    </row>
    <row r="6" spans="1:14" s="1" customFormat="1" ht="15" customHeight="1">
      <c r="A6" s="34" t="s">
        <v>41</v>
      </c>
      <c r="B6" s="36">
        <v>195.08</v>
      </c>
      <c r="C6" s="37">
        <v>208.97</v>
      </c>
      <c r="D6" s="37">
        <v>180.18</v>
      </c>
      <c r="E6" s="38">
        <v>193.79</v>
      </c>
      <c r="F6" s="36">
        <v>0.78</v>
      </c>
      <c r="G6" s="37">
        <v>1.47</v>
      </c>
      <c r="H6" s="39" t="s">
        <v>5</v>
      </c>
      <c r="I6" s="38">
        <v>0.42</v>
      </c>
    </row>
    <row r="7" spans="1:14" s="1" customFormat="1" ht="15" customHeight="1">
      <c r="A7" s="34" t="s">
        <v>42</v>
      </c>
      <c r="B7" s="36">
        <v>210.68</v>
      </c>
      <c r="C7" s="37">
        <v>211.6</v>
      </c>
      <c r="D7" s="37">
        <v>211.53</v>
      </c>
      <c r="E7" s="38">
        <v>200.76</v>
      </c>
      <c r="F7" s="36">
        <v>7.99</v>
      </c>
      <c r="G7" s="37">
        <v>1.26</v>
      </c>
      <c r="H7" s="37">
        <v>17.399999999999999</v>
      </c>
      <c r="I7" s="38">
        <v>3.6</v>
      </c>
    </row>
    <row r="8" spans="1:14" s="1" customFormat="1" ht="15" customHeight="1">
      <c r="A8" s="34" t="s">
        <v>43</v>
      </c>
      <c r="B8" s="36">
        <v>213.07</v>
      </c>
      <c r="C8" s="37">
        <v>216.23</v>
      </c>
      <c r="D8" s="37">
        <v>211.53</v>
      </c>
      <c r="E8" s="38">
        <v>202.89</v>
      </c>
      <c r="F8" s="36">
        <v>1.1399999999999999</v>
      </c>
      <c r="G8" s="37">
        <v>2.19</v>
      </c>
      <c r="H8" s="39" t="s">
        <v>5</v>
      </c>
      <c r="I8" s="38">
        <v>1.06</v>
      </c>
    </row>
    <row r="9" spans="1:14" s="1" customFormat="1" ht="15" customHeight="1">
      <c r="A9" s="34" t="s">
        <v>44</v>
      </c>
      <c r="B9" s="36">
        <v>215.4</v>
      </c>
      <c r="C9" s="37">
        <v>220.38</v>
      </c>
      <c r="D9" s="37">
        <v>211.53</v>
      </c>
      <c r="E9" s="38">
        <v>207.07</v>
      </c>
      <c r="F9" s="36">
        <v>1.0900000000000001</v>
      </c>
      <c r="G9" s="37">
        <v>1.92</v>
      </c>
      <c r="H9" s="39" t="s">
        <v>5</v>
      </c>
      <c r="I9" s="38">
        <v>2.06</v>
      </c>
    </row>
    <row r="10" spans="1:14" s="1" customFormat="1" ht="15" customHeight="1">
      <c r="A10" s="34" t="s">
        <v>45</v>
      </c>
      <c r="B10" s="36">
        <v>217.93</v>
      </c>
      <c r="C10" s="37">
        <v>224.35</v>
      </c>
      <c r="D10" s="37">
        <v>211.53</v>
      </c>
      <c r="E10" s="38">
        <v>214.75</v>
      </c>
      <c r="F10" s="36">
        <v>1.18</v>
      </c>
      <c r="G10" s="37">
        <v>1.8</v>
      </c>
      <c r="H10" s="39" t="s">
        <v>5</v>
      </c>
      <c r="I10" s="38">
        <v>3.71</v>
      </c>
    </row>
    <row r="11" spans="1:14" s="1" customFormat="1" ht="15" customHeight="1">
      <c r="A11" s="34" t="s">
        <v>46</v>
      </c>
      <c r="B11" s="36">
        <v>228.05</v>
      </c>
      <c r="C11" s="37">
        <v>228.13</v>
      </c>
      <c r="D11" s="37">
        <v>229.53</v>
      </c>
      <c r="E11" s="38">
        <v>219.66</v>
      </c>
      <c r="F11" s="36">
        <v>4.6399999999999997</v>
      </c>
      <c r="G11" s="37">
        <v>1.68</v>
      </c>
      <c r="H11" s="37">
        <v>8.51</v>
      </c>
      <c r="I11" s="38">
        <v>2.29</v>
      </c>
    </row>
    <row r="12" spans="1:14" s="1" customFormat="1" ht="15" customHeight="1">
      <c r="A12" s="34" t="s">
        <v>47</v>
      </c>
      <c r="B12" s="36">
        <v>229.49</v>
      </c>
      <c r="C12" s="37">
        <v>230.69</v>
      </c>
      <c r="D12" s="37">
        <v>229.53</v>
      </c>
      <c r="E12" s="38">
        <v>222.27</v>
      </c>
      <c r="F12" s="36">
        <v>0.63</v>
      </c>
      <c r="G12" s="37">
        <v>1.1200000000000001</v>
      </c>
      <c r="H12" s="39" t="s">
        <v>5</v>
      </c>
      <c r="I12" s="38">
        <v>1.19</v>
      </c>
    </row>
    <row r="13" spans="1:14" s="1" customFormat="1" ht="15" customHeight="1">
      <c r="A13" s="34" t="s">
        <v>48</v>
      </c>
      <c r="B13" s="36">
        <v>231.34</v>
      </c>
      <c r="C13" s="37">
        <v>234.16</v>
      </c>
      <c r="D13" s="37">
        <v>229.53</v>
      </c>
      <c r="E13" s="38">
        <v>224.65</v>
      </c>
      <c r="F13" s="36">
        <v>0.81</v>
      </c>
      <c r="G13" s="37">
        <v>1.5</v>
      </c>
      <c r="H13" s="39" t="s">
        <v>5</v>
      </c>
      <c r="I13" s="38">
        <v>1.07</v>
      </c>
    </row>
    <row r="14" spans="1:14" s="1" customFormat="1" ht="15" customHeight="1">
      <c r="A14" s="34" t="s">
        <v>49</v>
      </c>
      <c r="B14" s="36">
        <v>234.97</v>
      </c>
      <c r="C14" s="37">
        <v>241.13</v>
      </c>
      <c r="D14" s="37">
        <v>229.53</v>
      </c>
      <c r="E14" s="38">
        <v>228.1</v>
      </c>
      <c r="F14" s="36">
        <v>1.57</v>
      </c>
      <c r="G14" s="37">
        <v>2.98</v>
      </c>
      <c r="H14" s="39" t="s">
        <v>5</v>
      </c>
      <c r="I14" s="38">
        <v>1.54</v>
      </c>
    </row>
    <row r="15" spans="1:14" s="1" customFormat="1" ht="15" customHeight="1">
      <c r="A15" s="34" t="s">
        <v>50</v>
      </c>
      <c r="B15" s="36">
        <v>241.92</v>
      </c>
      <c r="C15" s="37">
        <v>254.41</v>
      </c>
      <c r="D15" s="37">
        <v>229.53</v>
      </c>
      <c r="E15" s="38">
        <v>235.37</v>
      </c>
      <c r="F15" s="36">
        <v>2.96</v>
      </c>
      <c r="G15" s="37">
        <v>5.5</v>
      </c>
      <c r="H15" s="39" t="s">
        <v>5</v>
      </c>
      <c r="I15" s="38">
        <v>3.19</v>
      </c>
    </row>
    <row r="16" spans="1:14" s="1" customFormat="1" ht="15" customHeight="1">
      <c r="A16" s="34" t="s">
        <v>51</v>
      </c>
      <c r="B16" s="36">
        <v>252.26</v>
      </c>
      <c r="C16" s="37">
        <v>274.60000000000002</v>
      </c>
      <c r="D16" s="37">
        <v>227.7</v>
      </c>
      <c r="E16" s="38">
        <v>253.29</v>
      </c>
      <c r="F16" s="36">
        <v>4.2699999999999996</v>
      </c>
      <c r="G16" s="37">
        <v>7.94</v>
      </c>
      <c r="H16" s="37">
        <v>-0.8</v>
      </c>
      <c r="I16" s="38">
        <v>7.61</v>
      </c>
    </row>
    <row r="17" spans="1:9" s="1" customFormat="1" ht="15" customHeight="1">
      <c r="A17" s="34" t="s">
        <v>52</v>
      </c>
      <c r="B17" s="36">
        <v>258.60000000000002</v>
      </c>
      <c r="C17" s="37">
        <v>286.44</v>
      </c>
      <c r="D17" s="37">
        <v>227.7</v>
      </c>
      <c r="E17" s="38">
        <v>261.42</v>
      </c>
      <c r="F17" s="36">
        <v>2.5099999999999998</v>
      </c>
      <c r="G17" s="37">
        <v>4.3099999999999996</v>
      </c>
      <c r="H17" s="39" t="s">
        <v>5</v>
      </c>
      <c r="I17" s="38">
        <v>3.21</v>
      </c>
    </row>
    <row r="18" spans="1:9" s="1" customFormat="1" ht="15" customHeight="1">
      <c r="A18" s="34" t="s">
        <v>53</v>
      </c>
      <c r="B18" s="36">
        <v>263.11</v>
      </c>
      <c r="C18" s="37">
        <v>295.33</v>
      </c>
      <c r="D18" s="37">
        <v>227.7</v>
      </c>
      <c r="E18" s="38">
        <v>264.49</v>
      </c>
      <c r="F18" s="36">
        <v>1.74</v>
      </c>
      <c r="G18" s="37">
        <v>3.1</v>
      </c>
      <c r="H18" s="39" t="s">
        <v>5</v>
      </c>
      <c r="I18" s="38">
        <v>1.17</v>
      </c>
    </row>
    <row r="19" spans="1:9" s="1" customFormat="1" ht="15" customHeight="1">
      <c r="A19" s="34" t="s">
        <v>54</v>
      </c>
      <c r="B19" s="36">
        <v>287.22000000000003</v>
      </c>
      <c r="C19" s="37">
        <v>297.75</v>
      </c>
      <c r="D19" s="37">
        <v>277.79000000000002</v>
      </c>
      <c r="E19" s="38">
        <v>276.26</v>
      </c>
      <c r="F19" s="36">
        <v>9.16</v>
      </c>
      <c r="G19" s="37">
        <v>0.82</v>
      </c>
      <c r="H19" s="37">
        <v>22</v>
      </c>
      <c r="I19" s="38">
        <v>4.45</v>
      </c>
    </row>
    <row r="20" spans="1:9" s="1" customFormat="1" ht="15" customHeight="1">
      <c r="A20" s="34" t="s">
        <v>55</v>
      </c>
      <c r="B20" s="36">
        <v>290.02</v>
      </c>
      <c r="C20" s="37">
        <v>303.45</v>
      </c>
      <c r="D20" s="37">
        <v>277.79000000000002</v>
      </c>
      <c r="E20" s="38">
        <v>277.06</v>
      </c>
      <c r="F20" s="36">
        <v>0.97</v>
      </c>
      <c r="G20" s="37">
        <v>1.92</v>
      </c>
      <c r="H20" s="39" t="s">
        <v>5</v>
      </c>
      <c r="I20" s="38">
        <v>0.28999999999999998</v>
      </c>
    </row>
    <row r="21" spans="1:9" s="1" customFormat="1" ht="15" customHeight="1">
      <c r="A21" s="34" t="s">
        <v>56</v>
      </c>
      <c r="B21" s="36">
        <v>291.87</v>
      </c>
      <c r="C21" s="37">
        <v>306.86</v>
      </c>
      <c r="D21" s="37">
        <v>277.79000000000002</v>
      </c>
      <c r="E21" s="38">
        <v>279.64</v>
      </c>
      <c r="F21" s="36">
        <v>0.64</v>
      </c>
      <c r="G21" s="37">
        <v>1.1299999999999999</v>
      </c>
      <c r="H21" s="39" t="s">
        <v>5</v>
      </c>
      <c r="I21" s="38">
        <v>0.93</v>
      </c>
    </row>
    <row r="22" spans="1:9" s="1" customFormat="1" ht="15" customHeight="1">
      <c r="A22" s="34" t="s">
        <v>57</v>
      </c>
      <c r="B22" s="36">
        <v>294.8</v>
      </c>
      <c r="C22" s="37">
        <v>311.10000000000002</v>
      </c>
      <c r="D22" s="37">
        <v>278.57</v>
      </c>
      <c r="E22" s="38">
        <v>285.07</v>
      </c>
      <c r="F22" s="36">
        <v>1</v>
      </c>
      <c r="G22" s="37">
        <v>1.38</v>
      </c>
      <c r="H22" s="40">
        <v>0.28000000000000003</v>
      </c>
      <c r="I22" s="38">
        <v>1.94</v>
      </c>
    </row>
    <row r="23" spans="1:9" s="1" customFormat="1" ht="15" customHeight="1">
      <c r="A23" s="34" t="s">
        <v>58</v>
      </c>
      <c r="B23" s="36">
        <v>296.61</v>
      </c>
      <c r="C23" s="37">
        <v>314.18</v>
      </c>
      <c r="D23" s="37">
        <v>278.57</v>
      </c>
      <c r="E23" s="38">
        <v>289.08999999999997</v>
      </c>
      <c r="F23" s="36">
        <v>0.62</v>
      </c>
      <c r="G23" s="37">
        <v>0.99</v>
      </c>
      <c r="H23" s="39" t="s">
        <v>5</v>
      </c>
      <c r="I23" s="38">
        <v>1.41</v>
      </c>
    </row>
    <row r="24" spans="1:9" s="1" customFormat="1" ht="15" customHeight="1">
      <c r="A24" s="34" t="s">
        <v>59</v>
      </c>
      <c r="B24" s="36">
        <v>297.89</v>
      </c>
      <c r="C24" s="37">
        <v>316.63</v>
      </c>
      <c r="D24" s="37">
        <v>278.57</v>
      </c>
      <c r="E24" s="38">
        <v>290.25</v>
      </c>
      <c r="F24" s="36">
        <v>0.43</v>
      </c>
      <c r="G24" s="37">
        <v>0.78</v>
      </c>
      <c r="H24" s="39" t="s">
        <v>5</v>
      </c>
      <c r="I24" s="38">
        <v>0.4</v>
      </c>
    </row>
    <row r="25" spans="1:9" s="1" customFormat="1" ht="15" customHeight="1">
      <c r="A25" s="34" t="s">
        <v>60</v>
      </c>
      <c r="B25" s="36">
        <v>311.11</v>
      </c>
      <c r="C25" s="37">
        <v>319.52999999999997</v>
      </c>
      <c r="D25" s="37">
        <v>305.95999999999998</v>
      </c>
      <c r="E25" s="38">
        <v>289.16000000000003</v>
      </c>
      <c r="F25" s="36">
        <v>4.4400000000000004</v>
      </c>
      <c r="G25" s="37">
        <v>0.92</v>
      </c>
      <c r="H25" s="39">
        <v>9.83</v>
      </c>
      <c r="I25" s="38">
        <v>-0.37</v>
      </c>
    </row>
    <row r="26" spans="1:9" s="1" customFormat="1" ht="15" customHeight="1">
      <c r="A26" s="34" t="s">
        <v>61</v>
      </c>
      <c r="B26" s="36">
        <v>313.67</v>
      </c>
      <c r="C26" s="37">
        <v>324.26</v>
      </c>
      <c r="D26" s="37">
        <v>305.95999999999998</v>
      </c>
      <c r="E26" s="38">
        <v>292.44</v>
      </c>
      <c r="F26" s="36">
        <v>0.82</v>
      </c>
      <c r="G26" s="37">
        <v>1.48</v>
      </c>
      <c r="H26" s="39" t="s">
        <v>5</v>
      </c>
      <c r="I26" s="38">
        <v>1.1299999999999999</v>
      </c>
    </row>
    <row r="27" spans="1:9" s="1" customFormat="1" ht="15" customHeight="1">
      <c r="A27" s="34" t="s">
        <v>62</v>
      </c>
      <c r="B27" s="36">
        <v>316.69</v>
      </c>
      <c r="C27" s="37">
        <v>329.04</v>
      </c>
      <c r="D27" s="37">
        <v>305.95999999999998</v>
      </c>
      <c r="E27" s="38">
        <v>301.08</v>
      </c>
      <c r="F27" s="36">
        <v>0.96</v>
      </c>
      <c r="G27" s="37">
        <v>1.47</v>
      </c>
      <c r="H27" s="39" t="s">
        <v>5</v>
      </c>
      <c r="I27" s="38">
        <v>2.96</v>
      </c>
    </row>
    <row r="28" spans="1:9" s="1" customFormat="1" ht="15" customHeight="1">
      <c r="A28" s="34" t="s">
        <v>63</v>
      </c>
      <c r="B28" s="36">
        <v>324.72000000000003</v>
      </c>
      <c r="C28" s="37">
        <v>335.16</v>
      </c>
      <c r="D28" s="37">
        <v>316.67</v>
      </c>
      <c r="E28" s="38">
        <v>306.24</v>
      </c>
      <c r="F28" s="36">
        <v>2.54</v>
      </c>
      <c r="G28" s="37">
        <v>1.86</v>
      </c>
      <c r="H28" s="39">
        <v>3.5</v>
      </c>
      <c r="I28" s="38">
        <v>1.71</v>
      </c>
    </row>
    <row r="29" spans="1:9" s="1" customFormat="1" ht="15" customHeight="1">
      <c r="A29" s="34" t="s">
        <v>64</v>
      </c>
      <c r="B29" s="36">
        <v>327.13</v>
      </c>
      <c r="C29" s="37">
        <v>339.6</v>
      </c>
      <c r="D29" s="37">
        <v>316.67</v>
      </c>
      <c r="E29" s="38">
        <v>309.45999999999998</v>
      </c>
      <c r="F29" s="36">
        <v>0.74</v>
      </c>
      <c r="G29" s="37">
        <v>1.33</v>
      </c>
      <c r="H29" s="39" t="s">
        <v>5</v>
      </c>
      <c r="I29" s="38">
        <v>1.05</v>
      </c>
    </row>
    <row r="30" spans="1:9" s="1" customFormat="1" ht="15" customHeight="1">
      <c r="A30" s="34" t="s">
        <v>65</v>
      </c>
      <c r="B30" s="36">
        <v>329.9</v>
      </c>
      <c r="C30" s="37">
        <v>344.77</v>
      </c>
      <c r="D30" s="37">
        <v>316.67</v>
      </c>
      <c r="E30" s="38">
        <v>312.8</v>
      </c>
      <c r="F30" s="36">
        <v>0.84599999999999997</v>
      </c>
      <c r="G30" s="37">
        <v>1.52</v>
      </c>
      <c r="H30" s="39" t="s">
        <v>5</v>
      </c>
      <c r="I30" s="38">
        <v>1.08</v>
      </c>
    </row>
    <row r="31" spans="1:9" s="1" customFormat="1" ht="15" customHeight="1">
      <c r="A31" s="34" t="s">
        <v>66</v>
      </c>
      <c r="B31" s="36">
        <v>346.94</v>
      </c>
      <c r="C31" s="37">
        <v>347.16</v>
      </c>
      <c r="D31" s="37">
        <v>351.52</v>
      </c>
      <c r="E31" s="38">
        <v>321.64</v>
      </c>
      <c r="F31" s="36">
        <v>5.17</v>
      </c>
      <c r="G31" s="37">
        <v>0.69</v>
      </c>
      <c r="H31" s="39">
        <v>11</v>
      </c>
      <c r="I31" s="38">
        <v>2.83</v>
      </c>
    </row>
    <row r="32" spans="1:9" s="1" customFormat="1" ht="15" customHeight="1">
      <c r="A32" s="34" t="s">
        <v>67</v>
      </c>
      <c r="B32" s="36">
        <v>348.82</v>
      </c>
      <c r="C32" s="37">
        <v>350.15</v>
      </c>
      <c r="D32" s="37">
        <v>351.51</v>
      </c>
      <c r="E32" s="38">
        <v>326.97000000000003</v>
      </c>
      <c r="F32" s="36">
        <v>0.54</v>
      </c>
      <c r="G32" s="37">
        <v>0.86</v>
      </c>
      <c r="H32" s="39" t="s">
        <v>5</v>
      </c>
      <c r="I32" s="38">
        <v>1.66</v>
      </c>
    </row>
    <row r="33" spans="1:9" s="1" customFormat="1" ht="15" customHeight="1">
      <c r="A33" s="34" t="s">
        <v>68</v>
      </c>
      <c r="B33" s="36">
        <v>351.52</v>
      </c>
      <c r="C33" s="37">
        <v>355.24</v>
      </c>
      <c r="D33" s="37">
        <v>351.52</v>
      </c>
      <c r="E33" s="38">
        <v>329.9</v>
      </c>
      <c r="F33" s="36">
        <v>0.77</v>
      </c>
      <c r="G33" s="37">
        <v>1.45</v>
      </c>
      <c r="H33" s="39" t="s">
        <v>5</v>
      </c>
      <c r="I33" s="38">
        <v>0.89</v>
      </c>
    </row>
    <row r="34" spans="1:9" s="1" customFormat="1" ht="15" customHeight="1">
      <c r="A34" s="34" t="s">
        <v>69</v>
      </c>
      <c r="B34" s="36">
        <v>371.52</v>
      </c>
      <c r="C34" s="37">
        <v>362.53</v>
      </c>
      <c r="D34" s="37">
        <v>386.69</v>
      </c>
      <c r="E34" s="38">
        <v>344.18</v>
      </c>
      <c r="F34" s="36">
        <v>5.69</v>
      </c>
      <c r="G34" s="37">
        <v>2.0499999999999998</v>
      </c>
      <c r="H34" s="39">
        <v>10.01</v>
      </c>
      <c r="I34" s="38">
        <v>4.33</v>
      </c>
    </row>
    <row r="35" spans="1:9" s="1" customFormat="1" ht="15" customHeight="1">
      <c r="A35" s="34" t="s">
        <v>70</v>
      </c>
      <c r="B35" s="36">
        <v>373.7</v>
      </c>
      <c r="C35" s="37">
        <v>366.4</v>
      </c>
      <c r="D35" s="37">
        <v>386.69</v>
      </c>
      <c r="E35" s="38">
        <v>348.01</v>
      </c>
      <c r="F35" s="36">
        <v>0.59</v>
      </c>
      <c r="G35" s="37">
        <v>1.07</v>
      </c>
      <c r="H35" s="39" t="s">
        <v>5</v>
      </c>
      <c r="I35" s="38">
        <v>1.1100000000000001</v>
      </c>
    </row>
    <row r="36" spans="1:9" s="1" customFormat="1" ht="15" customHeight="1">
      <c r="A36" s="34" t="s">
        <v>71</v>
      </c>
      <c r="B36" s="36">
        <v>377.35</v>
      </c>
      <c r="C36" s="37">
        <v>373.95</v>
      </c>
      <c r="D36" s="37">
        <v>386.69</v>
      </c>
      <c r="E36" s="38">
        <v>348.12</v>
      </c>
      <c r="F36" s="36">
        <v>0.98</v>
      </c>
      <c r="G36" s="37">
        <v>2.06</v>
      </c>
      <c r="H36" s="39" t="s">
        <v>5</v>
      </c>
      <c r="I36" s="38">
        <v>0.03</v>
      </c>
    </row>
    <row r="37" spans="1:9" s="1" customFormat="1" ht="15" customHeight="1">
      <c r="A37" s="34" t="s">
        <v>72</v>
      </c>
      <c r="B37" s="36">
        <v>379.53</v>
      </c>
      <c r="C37" s="37">
        <v>377.75</v>
      </c>
      <c r="D37" s="37">
        <v>386.69</v>
      </c>
      <c r="E37" s="38">
        <v>352.33</v>
      </c>
      <c r="F37" s="36">
        <v>0.57999999999999996</v>
      </c>
      <c r="G37" s="37">
        <v>1.02</v>
      </c>
      <c r="H37" s="39" t="s">
        <v>5</v>
      </c>
      <c r="I37" s="38">
        <v>1.21</v>
      </c>
    </row>
    <row r="38" spans="1:9" s="1" customFormat="1" ht="15" customHeight="1">
      <c r="A38" s="34" t="s">
        <v>73</v>
      </c>
      <c r="B38" s="36">
        <v>383.04</v>
      </c>
      <c r="C38" s="37">
        <v>384.38</v>
      </c>
      <c r="D38" s="37">
        <v>386.69</v>
      </c>
      <c r="E38" s="38">
        <v>356.04</v>
      </c>
      <c r="F38" s="36">
        <v>0.92</v>
      </c>
      <c r="G38" s="37">
        <v>1.76</v>
      </c>
      <c r="H38" s="39" t="s">
        <v>5</v>
      </c>
      <c r="I38" s="38">
        <v>1.05</v>
      </c>
    </row>
    <row r="39" spans="1:9" s="1" customFormat="1" ht="15" customHeight="1">
      <c r="A39" s="34" t="s">
        <v>75</v>
      </c>
      <c r="B39" s="36">
        <v>386.07</v>
      </c>
      <c r="C39" s="37">
        <v>390.01</v>
      </c>
      <c r="D39" s="37">
        <v>386.69</v>
      </c>
      <c r="E39" s="38">
        <v>359.91</v>
      </c>
      <c r="F39" s="36">
        <v>0.79</v>
      </c>
      <c r="G39" s="37">
        <v>1.46</v>
      </c>
      <c r="H39" s="39" t="s">
        <v>5</v>
      </c>
      <c r="I39" s="38">
        <v>1.0900000000000001</v>
      </c>
    </row>
    <row r="40" spans="1:9" s="1" customFormat="1" ht="15" customHeight="1">
      <c r="A40" s="34" t="s">
        <v>76</v>
      </c>
      <c r="B40" s="36">
        <v>395.91</v>
      </c>
      <c r="C40" s="37">
        <v>402.52</v>
      </c>
      <c r="D40" s="37">
        <v>393.52</v>
      </c>
      <c r="E40" s="38">
        <v>370.02</v>
      </c>
      <c r="F40" s="36">
        <v>2.5489999999999999</v>
      </c>
      <c r="G40" s="37">
        <v>3.21</v>
      </c>
      <c r="H40" s="39">
        <v>1.77</v>
      </c>
      <c r="I40" s="38">
        <v>2.81</v>
      </c>
    </row>
    <row r="41" spans="1:9" s="1" customFormat="1" ht="15" customHeight="1">
      <c r="A41" s="34" t="s">
        <v>77</v>
      </c>
      <c r="B41" s="36">
        <v>404.52</v>
      </c>
      <c r="C41" s="37">
        <v>413.57</v>
      </c>
      <c r="D41" s="37">
        <v>399.4</v>
      </c>
      <c r="E41" s="38">
        <v>378.7</v>
      </c>
      <c r="F41" s="36">
        <v>2.17</v>
      </c>
      <c r="G41" s="37">
        <v>2.746</v>
      </c>
      <c r="H41" s="39">
        <v>1.49</v>
      </c>
      <c r="I41" s="38">
        <v>2.3460000000000001</v>
      </c>
    </row>
    <row r="42" spans="1:9" s="1" customFormat="1" ht="15" customHeight="1">
      <c r="A42" s="34" t="s">
        <v>78</v>
      </c>
      <c r="B42" s="36">
        <v>413.09</v>
      </c>
      <c r="C42" s="37">
        <v>425.04</v>
      </c>
      <c r="D42" s="37">
        <v>405.31</v>
      </c>
      <c r="E42" s="38">
        <v>384.33</v>
      </c>
      <c r="F42" s="36">
        <v>2.12</v>
      </c>
      <c r="G42" s="37">
        <v>2.77</v>
      </c>
      <c r="H42" s="39">
        <v>1.48</v>
      </c>
      <c r="I42" s="38">
        <v>1.49</v>
      </c>
    </row>
    <row r="43" spans="1:9" s="1" customFormat="1" ht="15" customHeight="1">
      <c r="A43" s="34" t="s">
        <v>79</v>
      </c>
      <c r="B43" s="36">
        <v>436.154</v>
      </c>
      <c r="C43" s="37">
        <v>433.82</v>
      </c>
      <c r="D43" s="37">
        <v>445.846</v>
      </c>
      <c r="E43" s="38">
        <v>398.82</v>
      </c>
      <c r="F43" s="36">
        <v>5.58</v>
      </c>
      <c r="G43" s="37">
        <v>2.06</v>
      </c>
      <c r="H43" s="39">
        <v>10</v>
      </c>
      <c r="I43" s="38">
        <v>3.77</v>
      </c>
    </row>
    <row r="44" spans="1:9" s="1" customFormat="1" ht="15" customHeight="1">
      <c r="A44" s="34" t="s">
        <v>80</v>
      </c>
      <c r="B44" s="36">
        <v>450.49</v>
      </c>
      <c r="C44" s="37">
        <v>461.58</v>
      </c>
      <c r="D44" s="37">
        <v>445.846</v>
      </c>
      <c r="E44" s="38">
        <v>410.33</v>
      </c>
      <c r="F44" s="36">
        <v>3.29</v>
      </c>
      <c r="G44" s="37">
        <v>6.4</v>
      </c>
      <c r="H44" s="39" t="s">
        <v>5</v>
      </c>
      <c r="I44" s="38">
        <v>2.88</v>
      </c>
    </row>
    <row r="45" spans="1:9" s="1" customFormat="1" ht="15" customHeight="1">
      <c r="A45" s="34" t="s">
        <v>81</v>
      </c>
      <c r="B45" s="36">
        <v>465.73</v>
      </c>
      <c r="C45" s="37">
        <v>490.19</v>
      </c>
      <c r="D45" s="37">
        <v>445.846</v>
      </c>
      <c r="E45" s="38">
        <v>427.72</v>
      </c>
      <c r="F45" s="36">
        <v>3.38</v>
      </c>
      <c r="G45" s="37">
        <v>6.2</v>
      </c>
      <c r="H45" s="39" t="s">
        <v>5</v>
      </c>
      <c r="I45" s="38">
        <v>4.24</v>
      </c>
    </row>
    <row r="46" spans="1:9" s="1" customFormat="1" ht="15" customHeight="1">
      <c r="A46" s="34" t="s">
        <v>82</v>
      </c>
      <c r="B46" s="36">
        <v>479.548</v>
      </c>
      <c r="C46" s="37">
        <v>515.45000000000005</v>
      </c>
      <c r="D46" s="37">
        <v>445.846</v>
      </c>
      <c r="E46" s="38">
        <v>447.5</v>
      </c>
      <c r="F46" s="36">
        <v>2.97</v>
      </c>
      <c r="G46" s="37">
        <v>5.15</v>
      </c>
      <c r="H46" s="39" t="s">
        <v>5</v>
      </c>
      <c r="I46" s="38">
        <v>4.63</v>
      </c>
    </row>
    <row r="47" spans="1:9" s="1" customFormat="1" ht="15" customHeight="1">
      <c r="A47" s="34" t="s">
        <v>83</v>
      </c>
      <c r="B47" s="36">
        <v>500.04500000000002</v>
      </c>
      <c r="C47" s="37">
        <v>536.28</v>
      </c>
      <c r="D47" s="37">
        <v>468.14</v>
      </c>
      <c r="E47" s="38">
        <v>456.62</v>
      </c>
      <c r="F47" s="36">
        <v>4.2699999999999996</v>
      </c>
      <c r="G47" s="37">
        <v>4.04</v>
      </c>
      <c r="H47" s="39">
        <v>5</v>
      </c>
      <c r="I47" s="38">
        <v>2.04</v>
      </c>
    </row>
    <row r="48" spans="1:9" s="1" customFormat="1" ht="15" customHeight="1">
      <c r="A48" s="34" t="s">
        <v>84</v>
      </c>
      <c r="B48" s="36">
        <v>552.41</v>
      </c>
      <c r="C48" s="37">
        <v>621.6</v>
      </c>
      <c r="D48" s="37">
        <v>486.87</v>
      </c>
      <c r="E48" s="38">
        <v>493.81</v>
      </c>
      <c r="F48" s="36">
        <v>10.47</v>
      </c>
      <c r="G48" s="37">
        <v>15.91</v>
      </c>
      <c r="H48" s="39">
        <v>4</v>
      </c>
      <c r="I48" s="38">
        <v>8.1449999999999996</v>
      </c>
    </row>
    <row r="49" spans="1:18" s="1" customFormat="1" ht="15" customHeight="1">
      <c r="A49" s="34" t="s">
        <v>85</v>
      </c>
      <c r="B49" s="36">
        <v>563.76</v>
      </c>
      <c r="C49" s="37">
        <v>643.01</v>
      </c>
      <c r="D49" s="37">
        <v>486.87</v>
      </c>
      <c r="E49" s="38">
        <v>506.13</v>
      </c>
      <c r="F49" s="36">
        <v>2.0499999999999998</v>
      </c>
      <c r="G49" s="37">
        <v>3.44</v>
      </c>
      <c r="H49" s="39" t="s">
        <v>5</v>
      </c>
      <c r="I49" s="38">
        <v>2.5</v>
      </c>
    </row>
    <row r="50" spans="1:18" s="1" customFormat="1" ht="15" customHeight="1">
      <c r="A50" s="34" t="s">
        <v>86</v>
      </c>
      <c r="B50" s="36">
        <v>582.57000000000005</v>
      </c>
      <c r="C50" s="37">
        <v>653.41</v>
      </c>
      <c r="D50" s="37">
        <v>516.09</v>
      </c>
      <c r="E50" s="38">
        <v>519.23</v>
      </c>
      <c r="F50" s="36">
        <v>3.34</v>
      </c>
      <c r="G50" s="37">
        <v>1.62</v>
      </c>
      <c r="H50" s="39">
        <v>6</v>
      </c>
      <c r="I50" s="38">
        <v>2.59</v>
      </c>
    </row>
    <row r="51" spans="1:18" s="1" customFormat="1" ht="15" customHeight="1">
      <c r="A51" s="34" t="s">
        <v>87</v>
      </c>
      <c r="B51" s="36">
        <v>587.39</v>
      </c>
      <c r="C51" s="37">
        <v>662.87</v>
      </c>
      <c r="D51" s="37">
        <v>516.09</v>
      </c>
      <c r="E51" s="38">
        <v>522.33000000000004</v>
      </c>
      <c r="F51" s="36">
        <v>0.83</v>
      </c>
      <c r="G51" s="37">
        <v>1.4470000000000001</v>
      </c>
      <c r="H51" s="39" t="s">
        <v>5</v>
      </c>
      <c r="I51" s="38">
        <v>0.6</v>
      </c>
    </row>
    <row r="52" spans="1:18" s="1" customFormat="1" ht="15" customHeight="1">
      <c r="A52" s="34" t="s">
        <v>88</v>
      </c>
      <c r="B52" s="36">
        <v>595.27</v>
      </c>
      <c r="C52" s="37">
        <v>671.24</v>
      </c>
      <c r="D52" s="37">
        <v>523.79999999999995</v>
      </c>
      <c r="E52" s="38">
        <v>528.29</v>
      </c>
      <c r="F52" s="36">
        <v>1.34</v>
      </c>
      <c r="G52" s="37">
        <v>1.26</v>
      </c>
      <c r="H52" s="39">
        <v>1.5</v>
      </c>
      <c r="I52" s="38">
        <v>1.1399999999999999</v>
      </c>
    </row>
    <row r="53" spans="1:18" s="1" customFormat="1" ht="15" customHeight="1">
      <c r="A53" s="34" t="s">
        <v>89</v>
      </c>
      <c r="B53" s="36">
        <v>602.85</v>
      </c>
      <c r="C53" s="37">
        <v>685.72</v>
      </c>
      <c r="D53" s="37">
        <v>523.79999999999995</v>
      </c>
      <c r="E53" s="38">
        <v>535.46</v>
      </c>
      <c r="F53" s="36">
        <v>1.27</v>
      </c>
      <c r="G53" s="37">
        <v>2.16</v>
      </c>
      <c r="H53" s="39" t="s">
        <v>5</v>
      </c>
      <c r="I53" s="38">
        <v>1.36</v>
      </c>
    </row>
    <row r="54" spans="1:18" s="1" customFormat="1" ht="15" customHeight="1">
      <c r="A54" s="34" t="s">
        <v>90</v>
      </c>
      <c r="B54" s="36">
        <v>627.38</v>
      </c>
      <c r="C54" s="37">
        <v>700.68</v>
      </c>
      <c r="D54" s="37">
        <v>560.66</v>
      </c>
      <c r="E54" s="38">
        <v>550.92999999999995</v>
      </c>
      <c r="F54" s="36">
        <v>4.07</v>
      </c>
      <c r="G54" s="37">
        <v>2.1800000000000002</v>
      </c>
      <c r="H54" s="39">
        <v>7.04</v>
      </c>
      <c r="I54" s="38">
        <v>2.89</v>
      </c>
    </row>
    <row r="55" spans="1:18" s="1" customFormat="1" ht="15" customHeight="1">
      <c r="A55" s="34" t="s">
        <v>91</v>
      </c>
      <c r="B55" s="36">
        <v>665.24</v>
      </c>
      <c r="C55" s="37">
        <v>725.76</v>
      </c>
      <c r="D55" s="37">
        <v>616.73</v>
      </c>
      <c r="E55" s="38">
        <v>567.58000000000004</v>
      </c>
      <c r="F55" s="36">
        <v>6.03</v>
      </c>
      <c r="G55" s="37">
        <v>3.58</v>
      </c>
      <c r="H55" s="39">
        <v>10</v>
      </c>
      <c r="I55" s="38">
        <v>3.02</v>
      </c>
    </row>
    <row r="56" spans="1:18" s="1" customFormat="1" ht="15" customHeight="1">
      <c r="A56" s="34" t="s">
        <v>92</v>
      </c>
      <c r="B56" s="36">
        <v>689.2</v>
      </c>
      <c r="C56" s="37">
        <v>743.57</v>
      </c>
      <c r="D56" s="37">
        <v>647.57000000000005</v>
      </c>
      <c r="E56" s="38">
        <v>591.21</v>
      </c>
      <c r="F56" s="36">
        <v>3.6</v>
      </c>
      <c r="G56" s="37">
        <v>2.4500000000000002</v>
      </c>
      <c r="H56" s="39">
        <v>5</v>
      </c>
      <c r="I56" s="38">
        <v>4.16</v>
      </c>
      <c r="K56" s="45"/>
      <c r="L56" s="45"/>
      <c r="M56" s="45"/>
      <c r="N56" s="45"/>
      <c r="O56" s="45"/>
      <c r="P56" s="45"/>
      <c r="Q56" s="45"/>
      <c r="R56" s="45"/>
    </row>
    <row r="57" spans="1:18" s="1" customFormat="1" ht="15" customHeight="1">
      <c r="A57" s="34" t="s">
        <v>93</v>
      </c>
      <c r="B57" s="36">
        <v>699.26</v>
      </c>
      <c r="C57" s="37">
        <v>762.32</v>
      </c>
      <c r="D57" s="37">
        <v>647.57000000000005</v>
      </c>
      <c r="E57" s="38">
        <v>603.53</v>
      </c>
      <c r="F57" s="36">
        <v>1.46</v>
      </c>
      <c r="G57" s="37">
        <v>2.52</v>
      </c>
      <c r="H57" s="39" t="s">
        <v>5</v>
      </c>
      <c r="I57" s="38">
        <v>2.08</v>
      </c>
      <c r="K57" s="34" t="s">
        <v>106</v>
      </c>
      <c r="L57" s="45"/>
      <c r="M57" s="36">
        <v>1025.83</v>
      </c>
      <c r="N57" s="57">
        <f>M57/M58</f>
        <v>1.2702046780005198</v>
      </c>
      <c r="O57" s="45"/>
      <c r="P57" s="45"/>
      <c r="Q57" s="45"/>
      <c r="R57" s="45"/>
    </row>
    <row r="58" spans="1:18" s="1" customFormat="1" ht="15" customHeight="1">
      <c r="A58" s="34" t="s">
        <v>94</v>
      </c>
      <c r="B58" s="36">
        <v>715.346</v>
      </c>
      <c r="C58" s="37">
        <v>767.67</v>
      </c>
      <c r="D58" s="37">
        <v>675.31</v>
      </c>
      <c r="E58" s="38">
        <v>620.92999999999995</v>
      </c>
      <c r="F58" s="36">
        <v>2.2999999999999998</v>
      </c>
      <c r="G58" s="37">
        <v>0.7</v>
      </c>
      <c r="H58" s="39">
        <v>4.28</v>
      </c>
      <c r="I58" s="38">
        <v>2.88</v>
      </c>
      <c r="K58" s="34" t="s">
        <v>96</v>
      </c>
      <c r="L58" s="45"/>
      <c r="M58" s="36">
        <v>807.61</v>
      </c>
      <c r="N58" s="45"/>
      <c r="O58" s="45"/>
      <c r="P58" s="45"/>
      <c r="Q58" s="45"/>
      <c r="R58" s="45"/>
    </row>
    <row r="59" spans="1:18" s="1" customFormat="1" ht="15" customHeight="1">
      <c r="A59" s="34" t="s">
        <v>95</v>
      </c>
      <c r="B59" s="36">
        <v>778.56</v>
      </c>
      <c r="C59" s="37">
        <v>871.95</v>
      </c>
      <c r="D59" s="37">
        <v>698.94500000000005</v>
      </c>
      <c r="E59" s="38">
        <v>652.9</v>
      </c>
      <c r="F59" s="36">
        <v>8.84</v>
      </c>
      <c r="G59" s="37">
        <v>13.58</v>
      </c>
      <c r="H59" s="39">
        <v>3.5</v>
      </c>
      <c r="I59" s="38">
        <v>5.1449999999999996</v>
      </c>
      <c r="K59" s="45"/>
      <c r="L59" s="45"/>
      <c r="M59" s="45"/>
      <c r="N59" s="45"/>
      <c r="O59" s="45"/>
      <c r="P59" s="45"/>
      <c r="Q59" s="45"/>
      <c r="R59" s="45"/>
    </row>
    <row r="60" spans="1:18" s="1" customFormat="1" ht="15" customHeight="1">
      <c r="A60" s="34" t="s">
        <v>96</v>
      </c>
      <c r="B60" s="36">
        <v>807.61</v>
      </c>
      <c r="C60" s="37">
        <v>928.91</v>
      </c>
      <c r="D60" s="37">
        <v>698.94500000000005</v>
      </c>
      <c r="E60" s="38">
        <v>671.93</v>
      </c>
      <c r="F60" s="36">
        <v>3.73</v>
      </c>
      <c r="G60" s="37">
        <v>6.53</v>
      </c>
      <c r="H60" s="39" t="s">
        <v>5</v>
      </c>
      <c r="I60" s="38">
        <v>2.91</v>
      </c>
      <c r="K60" s="45"/>
      <c r="L60" s="45"/>
      <c r="M60" s="45"/>
      <c r="N60" s="45"/>
      <c r="O60" s="45"/>
      <c r="P60" s="45"/>
      <c r="Q60" s="45"/>
      <c r="R60" s="45"/>
    </row>
    <row r="61" spans="1:18" s="1" customFormat="1" ht="15" customHeight="1">
      <c r="A61" s="34" t="s">
        <v>97</v>
      </c>
      <c r="B61" s="36">
        <v>844.11</v>
      </c>
      <c r="C61" s="37">
        <v>953.14</v>
      </c>
      <c r="D61" s="37">
        <v>753.54</v>
      </c>
      <c r="E61" s="38">
        <v>684.85</v>
      </c>
      <c r="F61" s="36">
        <v>4.5199999999999996</v>
      </c>
      <c r="G61" s="37">
        <v>2.61</v>
      </c>
      <c r="H61" s="39">
        <v>7.81</v>
      </c>
      <c r="I61" s="38">
        <v>1.92</v>
      </c>
      <c r="K61" s="45"/>
      <c r="L61" s="45"/>
      <c r="M61" s="45"/>
      <c r="N61" s="45"/>
      <c r="O61" s="45"/>
      <c r="P61" s="45"/>
      <c r="Q61" s="45"/>
      <c r="R61" s="45"/>
    </row>
    <row r="62" spans="1:18" s="1" customFormat="1" ht="15" customHeight="1">
      <c r="A62" s="34" t="s">
        <v>100</v>
      </c>
      <c r="B62" s="36">
        <v>884.58</v>
      </c>
      <c r="C62" s="37">
        <v>992.07</v>
      </c>
      <c r="D62" s="37">
        <v>798.76</v>
      </c>
      <c r="E62" s="38">
        <v>709.43</v>
      </c>
      <c r="F62" s="36">
        <v>4.79</v>
      </c>
      <c r="G62" s="37">
        <v>4.08</v>
      </c>
      <c r="H62" s="39">
        <v>6</v>
      </c>
      <c r="I62" s="38">
        <v>3.59</v>
      </c>
      <c r="K62" s="45"/>
      <c r="L62" s="45"/>
      <c r="M62" s="45"/>
      <c r="N62" s="45"/>
      <c r="O62" s="45"/>
      <c r="P62" s="45"/>
      <c r="Q62" s="45"/>
      <c r="R62" s="45"/>
    </row>
    <row r="63" spans="1:18" s="1" customFormat="1" ht="15" customHeight="1">
      <c r="A63" s="34" t="s">
        <v>101</v>
      </c>
      <c r="B63" s="36">
        <v>895.32</v>
      </c>
      <c r="C63" s="37">
        <v>1012.24</v>
      </c>
      <c r="D63" s="37">
        <v>798.76</v>
      </c>
      <c r="E63" s="38">
        <v>721.57</v>
      </c>
      <c r="F63" s="36">
        <v>1.21</v>
      </c>
      <c r="G63" s="37">
        <v>2.0299999999999998</v>
      </c>
      <c r="H63" s="39" t="s">
        <v>5</v>
      </c>
      <c r="I63" s="38">
        <v>1.71</v>
      </c>
      <c r="K63" s="45"/>
      <c r="L63" s="45"/>
      <c r="M63" s="45"/>
      <c r="N63" s="45"/>
      <c r="O63" s="45"/>
      <c r="P63" s="45"/>
      <c r="Q63" s="45"/>
      <c r="R63" s="45"/>
    </row>
    <row r="64" spans="1:18" s="1" customFormat="1" ht="15" customHeight="1">
      <c r="A64" s="34" t="s">
        <v>103</v>
      </c>
      <c r="B64" s="36">
        <v>978.14</v>
      </c>
      <c r="C64" s="37">
        <v>1032.1199999999999</v>
      </c>
      <c r="D64" s="37">
        <v>955.28</v>
      </c>
      <c r="E64" s="38">
        <v>783.8</v>
      </c>
      <c r="F64" s="36">
        <v>9.25</v>
      </c>
      <c r="G64" s="37">
        <v>1.96</v>
      </c>
      <c r="H64" s="39">
        <v>19.600000000000001</v>
      </c>
      <c r="I64" s="38">
        <v>8.6199999999999992</v>
      </c>
      <c r="K64" s="45"/>
      <c r="L64" s="45"/>
      <c r="M64" s="45"/>
      <c r="N64" s="45"/>
      <c r="O64" s="45"/>
      <c r="P64" s="45"/>
      <c r="Q64" s="45"/>
      <c r="R64" s="45"/>
    </row>
    <row r="65" spans="1:18" s="1" customFormat="1" ht="15" customHeight="1">
      <c r="A65" s="34" t="s">
        <v>106</v>
      </c>
      <c r="B65" s="36">
        <v>1025.83</v>
      </c>
      <c r="C65" s="37">
        <v>1049.03</v>
      </c>
      <c r="D65" s="37">
        <v>1043.6300000000001</v>
      </c>
      <c r="E65" s="38">
        <v>797.14599999999996</v>
      </c>
      <c r="F65" s="36">
        <v>4.88</v>
      </c>
      <c r="G65" s="37">
        <v>1.64</v>
      </c>
      <c r="H65" s="39">
        <v>9.2479999999999993</v>
      </c>
      <c r="I65" s="38">
        <v>1.7</v>
      </c>
      <c r="K65" s="45"/>
      <c r="L65" s="45"/>
      <c r="M65" s="45"/>
      <c r="N65" s="45"/>
      <c r="O65" s="45"/>
      <c r="P65" s="45"/>
      <c r="Q65" s="45"/>
      <c r="R65" s="45"/>
    </row>
    <row r="66" spans="1:18" s="1" customFormat="1" ht="15" customHeight="1">
      <c r="A66" s="34" t="s">
        <v>102</v>
      </c>
      <c r="B66" s="36">
        <v>1033.07</v>
      </c>
      <c r="C66" s="37">
        <v>1063.78</v>
      </c>
      <c r="D66" s="37">
        <v>1043.6300000000001</v>
      </c>
      <c r="E66" s="38">
        <v>798.76</v>
      </c>
      <c r="F66" s="36">
        <v>0.71</v>
      </c>
      <c r="G66" s="37">
        <v>1.41</v>
      </c>
      <c r="H66" s="39" t="s">
        <v>5</v>
      </c>
      <c r="I66" s="38">
        <v>0.2</v>
      </c>
      <c r="K66" s="45"/>
      <c r="L66" s="45"/>
      <c r="M66" s="45"/>
      <c r="N66" s="45"/>
      <c r="O66" s="45"/>
      <c r="P66" s="45"/>
      <c r="Q66" s="45"/>
      <c r="R66" s="45"/>
    </row>
    <row r="67" spans="1:18" s="1" customFormat="1" ht="15" customHeight="1">
      <c r="A67" s="35" t="s">
        <v>105</v>
      </c>
      <c r="B67" s="41">
        <v>1046.22</v>
      </c>
      <c r="C67" s="42">
        <v>1089.73</v>
      </c>
      <c r="D67" s="42">
        <v>1043.6300000000001</v>
      </c>
      <c r="E67" s="43">
        <v>806.35</v>
      </c>
      <c r="F67" s="41">
        <v>1.27</v>
      </c>
      <c r="G67" s="42">
        <v>2.44</v>
      </c>
      <c r="H67" s="44" t="s">
        <v>5</v>
      </c>
      <c r="I67" s="43">
        <v>0.95</v>
      </c>
      <c r="K67" s="45"/>
      <c r="L67" s="45"/>
      <c r="M67" s="45"/>
      <c r="N67" s="45"/>
      <c r="O67" s="45"/>
      <c r="P67" s="45"/>
      <c r="Q67" s="45"/>
      <c r="R67" s="45"/>
    </row>
    <row r="68" spans="1:18">
      <c r="A68" s="56" t="s">
        <v>6</v>
      </c>
      <c r="B68" s="6"/>
      <c r="C68" s="6"/>
      <c r="D68" s="6"/>
      <c r="E68" s="6"/>
      <c r="F68" s="28"/>
      <c r="G68" s="28"/>
      <c r="H68" s="29"/>
      <c r="I68" s="29"/>
    </row>
    <row r="69" spans="1:18">
      <c r="A69" s="27" t="s">
        <v>7</v>
      </c>
      <c r="B69" s="3"/>
      <c r="C69" s="3"/>
      <c r="D69" s="3"/>
      <c r="E69" s="3"/>
      <c r="F69" s="30"/>
      <c r="G69" s="30"/>
      <c r="H69" s="31"/>
      <c r="I69" s="31"/>
    </row>
    <row r="70" spans="1:18" s="1" customFormat="1" ht="15" customHeight="1">
      <c r="A70" s="26" t="s">
        <v>98</v>
      </c>
      <c r="B70" s="32"/>
      <c r="C70" s="32"/>
      <c r="D70" s="32"/>
      <c r="E70" s="32"/>
      <c r="F70" s="32"/>
      <c r="G70" s="32"/>
      <c r="H70" s="32"/>
      <c r="I70" s="32"/>
    </row>
    <row r="71" spans="1:18" s="1" customFormat="1" ht="15" customHeight="1">
      <c r="A71" s="32"/>
      <c r="B71" s="32"/>
      <c r="C71" s="32"/>
      <c r="D71" s="32"/>
      <c r="E71" s="32"/>
      <c r="F71" s="32"/>
      <c r="G71" s="32"/>
      <c r="H71" s="32"/>
      <c r="I71" s="32"/>
    </row>
    <row r="72" spans="1:18">
      <c r="A72" s="31"/>
      <c r="B72" s="31"/>
      <c r="C72" s="31"/>
      <c r="D72" s="31"/>
      <c r="E72" s="31"/>
      <c r="F72" s="31"/>
      <c r="G72" s="31"/>
      <c r="H72" s="31"/>
      <c r="I72" s="31"/>
    </row>
    <row r="73" spans="1:18">
      <c r="A73" s="31"/>
      <c r="B73" s="31"/>
      <c r="C73" s="31"/>
      <c r="D73" s="31"/>
      <c r="E73" s="31"/>
      <c r="F73" s="31"/>
      <c r="G73" s="31"/>
      <c r="H73" s="31"/>
      <c r="I73" s="31"/>
    </row>
    <row r="74" spans="1:18">
      <c r="A74" s="31"/>
      <c r="B74" s="31"/>
      <c r="C74" s="31"/>
      <c r="D74" s="31"/>
      <c r="E74" s="31"/>
      <c r="F74" s="31"/>
      <c r="G74" s="31"/>
      <c r="H74" s="31"/>
      <c r="I74" s="31"/>
    </row>
    <row r="75" spans="1:18">
      <c r="A75" s="31"/>
      <c r="B75" s="24"/>
      <c r="C75" s="24"/>
      <c r="D75" s="24"/>
      <c r="E75" s="24"/>
      <c r="F75" s="24"/>
      <c r="G75" s="24"/>
      <c r="H75" s="24"/>
      <c r="I75" s="24"/>
    </row>
    <row r="76" spans="1:18">
      <c r="A76" s="31"/>
      <c r="B76" s="31"/>
      <c r="C76" s="31"/>
      <c r="D76" s="31"/>
      <c r="E76" s="31"/>
      <c r="F76" s="31"/>
      <c r="G76" s="31"/>
      <c r="H76" s="31"/>
      <c r="I76" s="31"/>
    </row>
    <row r="77" spans="1:18">
      <c r="A77" s="31"/>
      <c r="B77" s="31"/>
      <c r="C77" s="31"/>
      <c r="D77" s="31"/>
      <c r="E77" s="31"/>
      <c r="F77" s="31"/>
      <c r="G77" s="31"/>
      <c r="H77" s="31"/>
      <c r="I77" s="31"/>
    </row>
    <row r="78" spans="1:18">
      <c r="A78" s="31"/>
      <c r="B78" s="31"/>
      <c r="C78" s="31"/>
      <c r="D78" s="31"/>
      <c r="E78" s="31"/>
      <c r="F78" s="31"/>
      <c r="G78" s="31"/>
      <c r="H78" s="31"/>
      <c r="I78" s="31"/>
    </row>
    <row r="79" spans="1:18">
      <c r="A79" s="31"/>
      <c r="B79" s="46"/>
      <c r="C79" s="46"/>
      <c r="D79" s="46"/>
      <c r="E79" s="46"/>
      <c r="F79" s="46"/>
      <c r="G79" s="46"/>
      <c r="H79" s="46"/>
      <c r="I79" s="46"/>
    </row>
    <row r="80" spans="1:18">
      <c r="A80" s="31"/>
      <c r="B80" s="46"/>
      <c r="C80" s="46"/>
      <c r="D80" s="46"/>
      <c r="E80" s="46"/>
      <c r="F80" s="46"/>
      <c r="G80" s="46"/>
      <c r="H80" s="46"/>
      <c r="I80" s="46"/>
    </row>
    <row r="81" spans="1:9">
      <c r="A81" s="31"/>
      <c r="B81" s="46"/>
      <c r="C81" s="46"/>
      <c r="D81" s="46"/>
      <c r="E81" s="46"/>
      <c r="F81" s="46"/>
      <c r="G81" s="46"/>
      <c r="H81" s="46"/>
      <c r="I81" s="46"/>
    </row>
    <row r="82" spans="1:9">
      <c r="A82" s="31"/>
      <c r="B82" s="31"/>
      <c r="C82" s="31"/>
      <c r="D82" s="31"/>
      <c r="E82" s="31"/>
      <c r="F82" s="31"/>
      <c r="G82" s="31"/>
      <c r="H82" s="31"/>
      <c r="I82" s="31"/>
    </row>
  </sheetData>
  <mergeCells count="4">
    <mergeCell ref="A1:I1"/>
    <mergeCell ref="A2:A3"/>
    <mergeCell ref="B2:E2"/>
    <mergeCell ref="F2:I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sqref="A1:B1"/>
    </sheetView>
  </sheetViews>
  <sheetFormatPr baseColWidth="10" defaultRowHeight="15"/>
  <cols>
    <col min="1" max="1" width="30.7109375" customWidth="1"/>
    <col min="2" max="2" width="98.7109375" customWidth="1"/>
  </cols>
  <sheetData>
    <row r="1" spans="1:2" ht="24.95" customHeight="1" thickBot="1">
      <c r="A1" s="54" t="s">
        <v>9</v>
      </c>
      <c r="B1" s="55"/>
    </row>
    <row r="2" spans="1:2" ht="24.95" customHeight="1" thickBot="1">
      <c r="A2" s="8" t="s">
        <v>10</v>
      </c>
      <c r="B2" s="8" t="s">
        <v>11</v>
      </c>
    </row>
    <row r="3" spans="1:2" ht="24.95" customHeight="1">
      <c r="A3" s="9" t="s">
        <v>12</v>
      </c>
      <c r="B3" s="10" t="s">
        <v>13</v>
      </c>
    </row>
    <row r="4" spans="1:2" ht="24.95" customHeight="1">
      <c r="A4" s="11" t="s">
        <v>14</v>
      </c>
      <c r="B4" s="12" t="s">
        <v>15</v>
      </c>
    </row>
    <row r="5" spans="1:2" ht="24.95" customHeight="1">
      <c r="A5" s="11" t="s">
        <v>16</v>
      </c>
      <c r="B5" s="12" t="s">
        <v>74</v>
      </c>
    </row>
    <row r="6" spans="1:2" ht="24.95" customHeight="1">
      <c r="A6" s="13" t="s">
        <v>17</v>
      </c>
      <c r="B6" s="14" t="s">
        <v>18</v>
      </c>
    </row>
    <row r="7" spans="1:2" ht="24.95" customHeight="1" thickBot="1">
      <c r="A7" s="13" t="s">
        <v>19</v>
      </c>
      <c r="B7" s="14" t="s">
        <v>20</v>
      </c>
    </row>
    <row r="8" spans="1:2" ht="24.95" customHeight="1">
      <c r="A8" s="15" t="s">
        <v>21</v>
      </c>
      <c r="B8" s="16" t="s">
        <v>35</v>
      </c>
    </row>
    <row r="9" spans="1:2" ht="24.95" customHeight="1">
      <c r="A9" s="17" t="s">
        <v>22</v>
      </c>
      <c r="B9" s="18" t="s">
        <v>23</v>
      </c>
    </row>
    <row r="10" spans="1:2" ht="24.95" customHeight="1">
      <c r="A10" s="17" t="s">
        <v>24</v>
      </c>
      <c r="B10" s="19" t="s">
        <v>25</v>
      </c>
    </row>
    <row r="11" spans="1:2" ht="24.95" customHeight="1" thickBot="1">
      <c r="A11" s="20" t="s">
        <v>26</v>
      </c>
      <c r="B11" s="21" t="s">
        <v>34</v>
      </c>
    </row>
    <row r="12" spans="1:2" s="7" customFormat="1" ht="24.95" customHeight="1">
      <c r="A12" s="15" t="s">
        <v>27</v>
      </c>
      <c r="B12" s="16" t="s">
        <v>0</v>
      </c>
    </row>
    <row r="13" spans="1:2" s="7" customFormat="1" ht="24.95" customHeight="1">
      <c r="A13" s="17" t="s">
        <v>22</v>
      </c>
      <c r="B13" s="18" t="s">
        <v>28</v>
      </c>
    </row>
    <row r="14" spans="1:2" s="7" customFormat="1" ht="24.95" customHeight="1">
      <c r="A14" s="17" t="s">
        <v>24</v>
      </c>
      <c r="B14" s="19" t="s">
        <v>29</v>
      </c>
    </row>
    <row r="15" spans="1:2" s="7" customFormat="1" ht="24.95" customHeight="1" thickBot="1">
      <c r="A15" s="20" t="s">
        <v>26</v>
      </c>
      <c r="B15" s="21" t="s">
        <v>30</v>
      </c>
    </row>
    <row r="16" spans="1:2" ht="24.95" customHeight="1">
      <c r="A16" s="25" t="s">
        <v>36</v>
      </c>
      <c r="B16" s="10" t="s">
        <v>25</v>
      </c>
    </row>
    <row r="17" spans="1:2" ht="24.95" customHeight="1">
      <c r="A17" s="25" t="s">
        <v>37</v>
      </c>
      <c r="B17" s="10" t="s">
        <v>31</v>
      </c>
    </row>
    <row r="18" spans="1:2" ht="24.95" customHeight="1">
      <c r="A18" s="11" t="s">
        <v>32</v>
      </c>
      <c r="B18" s="12" t="s">
        <v>31</v>
      </c>
    </row>
    <row r="19" spans="1:2" ht="24.95" customHeight="1" thickBot="1">
      <c r="A19" s="22" t="s">
        <v>33</v>
      </c>
      <c r="B19" s="23" t="s">
        <v>99</v>
      </c>
    </row>
    <row r="20" spans="1:2" ht="24.95" customHeight="1"/>
    <row r="21" spans="1:2" ht="24.95" customHeight="1"/>
    <row r="22" spans="1:2" ht="24.95" customHeight="1"/>
    <row r="23" spans="1:2" ht="24.95" customHeight="1"/>
    <row r="24" spans="1:2" ht="24.95" customHeight="1"/>
    <row r="25" spans="1:2" ht="24.95" customHeight="1"/>
    <row r="26" spans="1:2" ht="15" customHeight="1"/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EE_ICC_02-16</vt:lpstr>
      <vt:lpstr>Ficha Técnica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P. Donato</dc:creator>
  <cp:lastModifiedBy>Usuario de Windows</cp:lastModifiedBy>
  <cp:lastPrinted>2018-01-12T18:55:06Z</cp:lastPrinted>
  <dcterms:created xsi:type="dcterms:W3CDTF">2016-08-22T18:07:34Z</dcterms:created>
  <dcterms:modified xsi:type="dcterms:W3CDTF">2020-06-10T04:28:30Z</dcterms:modified>
</cp:coreProperties>
</file>